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L75"/>
  <c r="O75"/>
  <c r="O30" s="1"/>
  <c r="N75"/>
  <c r="N28" s="1"/>
  <c r="N22" s="1"/>
  <c r="O28"/>
  <c r="O22" s="1"/>
  <c r="P28"/>
  <c r="P22" s="1"/>
  <c r="P30"/>
  <c r="D30"/>
  <c r="M75"/>
  <c r="M30" s="1"/>
  <c r="L28"/>
  <c r="L22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<sst xmlns="http://schemas.openxmlformats.org/spreadsheetml/2006/main" count="943" uniqueCount="132">
  <si>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</si>
  <si>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</si>
  <si>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</si>
  <si>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</si>
  <si>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</si>
  <si>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</si>
  <si>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</si>
  <si>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</si>
  <si>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</si>
  <si>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</si>
  <si>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</si>
  <si>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</si>
  <si>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</si>
  <si>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</si>
  <si>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</si>
  <si>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</si>
  <si>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</si>
  <si>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</si>
  <si>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</si>
  <si>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</si>
  <si>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</si>
  <si>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</si>
  <si>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</si>
  <si>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</si>
  <si>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</si>
  <si>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</si>
  <si>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</si>
  <si>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</si>
  <si>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</si>
  <si>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</si>
  <si>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</si>
  <si>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</si>
  <si>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</si>
  <si>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</si>
  <si>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</si>
  <si>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</si>
  <si>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</si>
  <si>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</si>
  <si>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</si>
  <si>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</si>
  <si>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</si>
  <si>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</si>
  <si>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</si>
  <si>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</si>
  <si>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</si>
  <si>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</si>
  <si>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</si>
  <si>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</si>
  <si>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</si>
  <si>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</si>
  <si>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</si>
  <si>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</si>
  <si>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</si>
  <si>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</si>
  <si>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</si>
  <si>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</si>
  <si>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</si>
  <si>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</si>
  <si>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</si>
  <si>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</si>
  <si>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</si>
  <si>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</si>
  <si>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</si>
  <si>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</si>
  <si>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</si>
  <si>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</si>
  <si>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</si>
  <si>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</si>
  <si>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</si>
  <si>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</si>
  <si>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</si>
  <si>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</si>
  <si>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</si>
  <si>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</si>
  <si>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</si>
  <si>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</si>
  <si>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</si>
  <si>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</si>
  <si>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</si>
  <si>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</si>
  <si>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</si>
  <si>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</si>
  <si>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</si>
  <si>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</si>
  <si>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</si>
  <si>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</si>
  <si>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</si>
  <si>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</si>
  <si>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</si>
  <si>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</si>
  <si>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</si>
  <si>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</si>
  <si>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</si>
  <si>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</si>
  <si>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</si>
  <si>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</si>
  <si>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</si>
  <si>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</si>
  <si>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</si>
  <si>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</si>
  <si>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</si>
  <si>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</si>
  <si>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</si>
  <si>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</si>
  <si>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</si>
  <si>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</si>
  <si>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</si>
  <si>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</si>
  <si>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</si>
  <si>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</si>
  <si>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</si>
  <si>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</si>
  <si>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</si>
  <si>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</si>
  <si>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</si>
  <si>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</si>
  <si>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</si>
  <si>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</si>
  <si>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</si>
  <si>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</si>
  <si>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</si>
  <si>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</si>
  <si>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</si>
  <si>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</si>
  <si>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финансирования на  01.01.2022 г., млн рублей 
(с  НДС) </t>
  </si>
  <si>
    <t xml:space="preserve">Остаток финансирования капитальных вложений 
на  01.01.2022 г.  в прогнозных ценах соответствующих лет,  млн рублей
 (с  НДС) </t>
  </si>
  <si>
    <t>Финансирование капитальных вложений 2022 года, млн. рублей (с НДС)</t>
  </si>
  <si>
    <t xml:space="preserve">Остаток финансирования капитальных вложений 
на  01.01.2023г.  в прогнозных ценах соответствующих лет,  млн рублей (с  НДС) 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</si>
  <si>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</si>
  <si>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 xml:space="preserve">                                               Внешний управляющий МУП "Шумерлинские</t>
  </si>
  <si>
    <t xml:space="preserve">                                                городские электрические сети"                                                                                             А.Н. Петров</t>
  </si>
  <si>
    <t>за 3 квартал 2022 года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</si>
</sst>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70" fontId="5" fillId="0" borderId="2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zoomScale="60" zoomScaleNormal="60" workbookViewId="0">
      <selection activeCell="H76" sqref="H76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21" t="s">
        <v>90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18.75">
      <c r="A7" s="122" t="s">
        <v>131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8.75">
      <c r="A8" s="24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19" t="s">
        <v>97</v>
      </c>
      <c r="B10" s="12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9"/>
      <c r="N10" s="129"/>
      <c r="O10" s="129"/>
      <c r="P10" s="129"/>
      <c r="Q10" s="129"/>
      <c r="R10" s="119"/>
      <c r="S10" s="119"/>
      <c r="T10" s="119"/>
    </row>
    <row r="11" spans="1:20" ht="18.75">
      <c r="A11" s="23"/>
      <c r="B11" s="25"/>
      <c r="C11" s="15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21"/>
      <c r="S11" s="16"/>
      <c r="T11" s="15"/>
    </row>
    <row r="12" spans="1:20" ht="24" customHeight="1">
      <c r="A12" s="119" t="s">
        <v>123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33" t="s">
        <v>120</v>
      </c>
      <c r="B14" s="12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29"/>
      <c r="N14" s="129"/>
      <c r="O14" s="129"/>
      <c r="P14" s="129"/>
      <c r="Q14" s="129"/>
      <c r="R14" s="119"/>
      <c r="S14" s="119"/>
      <c r="T14" s="119"/>
    </row>
    <row r="15" spans="1:20" s="4" customFormat="1" ht="22.5" customHeight="1">
      <c r="A15" s="142" t="s">
        <v>121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4"/>
      <c r="B17" s="135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55" ht="69" customHeight="1">
      <c r="A18" s="132" t="s">
        <v>91</v>
      </c>
      <c r="B18" s="136" t="s">
        <v>0</v>
      </c>
      <c r="C18" s="132" t="s">
        <v>85</v>
      </c>
      <c r="D18" s="132" t="s">
        <v>86</v>
      </c>
      <c r="E18" s="132" t="s">
        <v>124</v>
      </c>
      <c r="F18" s="132" t="s">
        <v>125</v>
      </c>
      <c r="G18" s="132" t="s">
        <v>126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 t="s">
        <v>127</v>
      </c>
      <c r="R18" s="132" t="s">
        <v>92</v>
      </c>
      <c r="S18" s="132"/>
      <c r="T18" s="132" t="s">
        <v>1</v>
      </c>
    </row>
    <row r="19" spans="1:55" ht="75.75" customHeight="1">
      <c r="A19" s="132"/>
      <c r="B19" s="137"/>
      <c r="C19" s="132"/>
      <c r="D19" s="132"/>
      <c r="E19" s="132"/>
      <c r="F19" s="132"/>
      <c r="G19" s="132" t="s">
        <v>2</v>
      </c>
      <c r="H19" s="132"/>
      <c r="I19" s="132" t="s">
        <v>93</v>
      </c>
      <c r="J19" s="132"/>
      <c r="K19" s="132" t="s">
        <v>94</v>
      </c>
      <c r="L19" s="132"/>
      <c r="M19" s="132" t="s">
        <v>95</v>
      </c>
      <c r="N19" s="132"/>
      <c r="O19" s="132" t="s">
        <v>96</v>
      </c>
      <c r="P19" s="132"/>
      <c r="Q19" s="132"/>
      <c r="R19" s="132" t="s">
        <v>87</v>
      </c>
      <c r="S19" s="131" t="s">
        <v>3</v>
      </c>
      <c r="T19" s="132"/>
    </row>
    <row r="20" spans="1:55" ht="64.150000000000006" customHeight="1">
      <c r="A20" s="132"/>
      <c r="B20" s="138"/>
      <c r="C20" s="132"/>
      <c r="D20" s="132"/>
      <c r="E20" s="132"/>
      <c r="F20" s="13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32"/>
      <c r="R20" s="132"/>
      <c r="S20" s="131"/>
      <c r="T20" s="13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1.34335</v>
      </c>
      <c r="H22" s="47">
        <f t="shared" si="0"/>
        <v>0</v>
      </c>
      <c r="I22" s="47">
        <f t="shared" si="0"/>
        <v>0</v>
      </c>
      <c r="J22" s="47">
        <f t="shared" si="0"/>
        <v>0</v>
      </c>
      <c r="K22" s="47">
        <f t="shared" si="0"/>
        <v>0</v>
      </c>
      <c r="L22" s="47">
        <f t="shared" si="0"/>
        <v>0</v>
      </c>
      <c r="M22" s="47">
        <f t="shared" si="0"/>
        <v>0</v>
      </c>
      <c r="N22" s="47">
        <f t="shared" si="0"/>
        <v>0</v>
      </c>
      <c r="O22" s="47">
        <f t="shared" si="0"/>
        <v>1.34335</v>
      </c>
      <c r="P22" s="47" t="str">
        <f t="shared" si="0"/>
        <v>нд</v>
      </c>
      <c r="Q22" s="48">
        <f>F22-H22</f>
        <v>1.34335</v>
      </c>
      <c r="R22" s="48">
        <f>H22-G22</f>
        <v>-1.34335</v>
      </c>
      <c r="S22" s="94">
        <f>(H22/G22)-1</f>
        <v>-1</v>
      </c>
      <c r="T22" s="139" t="s">
        <v>128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40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40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40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40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40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1.34335</v>
      </c>
      <c r="H28" s="61">
        <f t="shared" si="8"/>
        <v>0</v>
      </c>
      <c r="I28" s="61">
        <f t="shared" si="8"/>
        <v>0</v>
      </c>
      <c r="J28" s="61">
        <f t="shared" si="8"/>
        <v>0</v>
      </c>
      <c r="K28" s="61">
        <f t="shared" si="8"/>
        <v>0</v>
      </c>
      <c r="L28" s="61">
        <f t="shared" si="8"/>
        <v>0</v>
      </c>
      <c r="M28" s="61">
        <f t="shared" si="8"/>
        <v>0</v>
      </c>
      <c r="N28" s="61">
        <f t="shared" si="8"/>
        <v>0</v>
      </c>
      <c r="O28" s="61">
        <f t="shared" si="8"/>
        <v>1.34335</v>
      </c>
      <c r="P28" s="61" t="str">
        <f t="shared" si="8"/>
        <v>нд</v>
      </c>
      <c r="Q28" s="104">
        <f>F28-H28</f>
        <v>1.34335</v>
      </c>
      <c r="R28" s="58">
        <f>H28-G28</f>
        <v>-1.34335</v>
      </c>
      <c r="S28" s="95">
        <f>(H28/G28)-1</f>
        <v>-1</v>
      </c>
      <c r="T28" s="140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40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1.34335</v>
      </c>
      <c r="H30" s="55">
        <f t="shared" si="9"/>
        <v>0</v>
      </c>
      <c r="I30" s="55">
        <f t="shared" si="9"/>
        <v>0</v>
      </c>
      <c r="J30" s="55">
        <f t="shared" si="9"/>
        <v>0</v>
      </c>
      <c r="K30" s="55">
        <f t="shared" si="9"/>
        <v>0</v>
      </c>
      <c r="L30" s="55">
        <f t="shared" si="9"/>
        <v>0</v>
      </c>
      <c r="M30" s="55">
        <f t="shared" si="9"/>
        <v>0</v>
      </c>
      <c r="N30" s="55">
        <f t="shared" si="9"/>
        <v>0</v>
      </c>
      <c r="O30" s="55">
        <f t="shared" si="9"/>
        <v>1.34335</v>
      </c>
      <c r="P30" s="55" t="str">
        <f t="shared" si="9"/>
        <v>нд</v>
      </c>
      <c r="Q30" s="105">
        <f>F30-H30</f>
        <v>1.34335</v>
      </c>
      <c r="R30" s="48">
        <f>H30-G30</f>
        <v>-1.34335</v>
      </c>
      <c r="S30" s="94">
        <f>(H30/G30)-1</f>
        <v>-1</v>
      </c>
      <c r="T30" s="140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40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40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40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40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40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40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40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40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40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40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40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40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40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40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40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40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40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40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40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40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40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40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40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40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40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40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40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40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40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40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40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40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40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40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40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40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40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40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40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40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40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40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40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40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1.34335</v>
      </c>
      <c r="H75" s="59">
        <f t="shared" si="11"/>
        <v>0</v>
      </c>
      <c r="I75" s="59">
        <f t="shared" si="11"/>
        <v>0</v>
      </c>
      <c r="J75" s="59">
        <f t="shared" si="11"/>
        <v>0</v>
      </c>
      <c r="K75" s="59">
        <f t="shared" si="11"/>
        <v>0</v>
      </c>
      <c r="L75" s="59">
        <f>L76</f>
        <v>0</v>
      </c>
      <c r="M75" s="59">
        <f t="shared" si="11"/>
        <v>0</v>
      </c>
      <c r="N75" s="59">
        <f t="shared" si="11"/>
        <v>0</v>
      </c>
      <c r="O75" s="59">
        <f t="shared" si="11"/>
        <v>1.34335</v>
      </c>
      <c r="P75" s="59" t="s">
        <v>99</v>
      </c>
      <c r="Q75" s="104">
        <f>F75-H75</f>
        <v>1.34335</v>
      </c>
      <c r="R75" s="58">
        <f>H75-G75</f>
        <v>-1.34335</v>
      </c>
      <c r="S75" s="95">
        <f>(H75/G75)-1</f>
        <v>-1</v>
      </c>
      <c r="T75" s="140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1.34335</v>
      </c>
      <c r="H76" s="97">
        <f>J76+L76+N76</f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1.34335</v>
      </c>
      <c r="P76" s="97" t="s">
        <v>99</v>
      </c>
      <c r="Q76" s="97">
        <f>F76-H76</f>
        <v>1.34335</v>
      </c>
      <c r="R76" s="102">
        <f>H76-G76</f>
        <v>-1.34335</v>
      </c>
      <c r="S76" s="103">
        <f>(H76/G76)-1</f>
        <v>-1</v>
      </c>
      <c r="T76" s="141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43" t="s">
        <v>129</v>
      </c>
      <c r="C82" s="144"/>
      <c r="D82" s="144"/>
      <c r="E82" s="144"/>
      <c r="F82" s="144"/>
      <c r="G82" s="144"/>
      <c r="H82" s="144"/>
      <c r="I82" s="144"/>
      <c r="J82" s="144"/>
      <c r="L82" s="4"/>
    </row>
    <row r="83" spans="2:15">
      <c r="B83" s="144"/>
      <c r="C83" s="144"/>
      <c r="D83" s="144"/>
      <c r="E83" s="144"/>
      <c r="F83" s="144"/>
      <c r="G83" s="144"/>
      <c r="H83" s="144"/>
      <c r="I83" s="144"/>
      <c r="J83" s="144"/>
      <c r="L83" s="4"/>
      <c r="O83" s="79"/>
    </row>
    <row r="84" spans="2:15" ht="15.75" customHeight="1">
      <c r="B84" s="143" t="s">
        <v>130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T22:T76"/>
    <mergeCell ref="A15:T15"/>
    <mergeCell ref="R19:R20"/>
    <mergeCell ref="B82:J83"/>
    <mergeCell ref="B84:L85"/>
    <mergeCell ref="G19:H19"/>
    <mergeCell ref="I19:J19"/>
    <mergeCell ref="K19:L19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D11:Q11"/>
    <mergeCell ref="A12:T12"/>
    <mergeCell ref="A4:T4"/>
    <mergeCell ref="A6:T6"/>
    <mergeCell ref="A7:T7"/>
    <mergeCell ref="A9:T9"/>
    <mergeCell ref="A10:T10"/>
    <mergeCell ref="B8:P8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2022-10-26T06:46:01Z</dcterms:modified>
</cp:coreProperties>
</file>